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9DC13F93-38AD-4692-A498-CE93B1353276}" xr6:coauthVersionLast="46" xr6:coauthVersionMax="46" xr10:uidLastSave="{00000000-0000-0000-0000-000000000000}"/>
  <bookViews>
    <workbookView xWindow="-120" yWindow="480" windowWidth="29040" windowHeight="15840" xr2:uid="{995B28AF-F86E-43C6-B5D2-C22F7904F9DF}"/>
  </bookViews>
  <sheets>
    <sheet name="CEP 19-21 Attachment 1" sheetId="1" r:id="rId1"/>
  </sheets>
  <externalReferences>
    <externalReference r:id="rId2"/>
    <externalReference r:id="rId3"/>
    <externalReference r:id="rId4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TS_11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>[1]ADFIT!#REF!</definedName>
    <definedName name="bsacctcr_93">[1]ADFIT!#REF!</definedName>
    <definedName name="Date">'[2]TAXES OTHER THAN'!#REF!</definedName>
    <definedName name="fit_mo">'[2]FITANALYSIS - YTD'!#REF!</definedName>
    <definedName name="FSOD">#REF!</definedName>
    <definedName name="Index">#REF!</definedName>
    <definedName name="InputDate">[3]INPUT!$A$3</definedName>
    <definedName name="Pal_Workbook_GUID" hidden="1">"WM86NBRVE9KHQPNSDDJJY4J1"</definedName>
    <definedName name="_xlnm.Print_Area" localSheetId="0">'CEP 19-21 Attachment 1'!$A$1:$H$54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IT_CUM">#REF!</definedName>
    <definedName name="SIT_QUERY">#REF!</definedName>
    <definedName name="SIT_RAP">#REF!</definedName>
    <definedName name="wha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1" l="1"/>
  <c r="E50" i="1"/>
  <c r="H44" i="1"/>
  <c r="E43" i="1"/>
  <c r="H42" i="1"/>
  <c r="E42" i="1"/>
  <c r="H41" i="1"/>
  <c r="E41" i="1"/>
  <c r="H39" i="1"/>
  <c r="E39" i="1"/>
  <c r="E38" i="1"/>
  <c r="H33" i="1"/>
  <c r="E33" i="1"/>
  <c r="E32" i="1"/>
  <c r="G35" i="1"/>
  <c r="E31" i="1"/>
  <c r="H30" i="1"/>
  <c r="H23" i="1"/>
  <c r="H17" i="1"/>
  <c r="H16" i="1"/>
  <c r="E15" i="1"/>
  <c r="E14" i="1"/>
  <c r="H13" i="1"/>
  <c r="E13" i="1"/>
  <c r="C19" i="1"/>
  <c r="A12" i="1"/>
  <c r="A13" i="1" s="1"/>
  <c r="A14" i="1" s="1"/>
  <c r="A15" i="1" s="1"/>
  <c r="A16" i="1" s="1"/>
  <c r="A17" i="1" s="1"/>
  <c r="A19" i="1" s="1"/>
  <c r="A21" i="1" s="1"/>
  <c r="A23" i="1" s="1"/>
  <c r="A29" i="1" s="1"/>
  <c r="A30" i="1" s="1"/>
  <c r="A31" i="1" s="1"/>
  <c r="A32" i="1" s="1"/>
  <c r="A33" i="1" s="1"/>
  <c r="A35" i="1" s="1"/>
  <c r="A38" i="1" s="1"/>
  <c r="A39" i="1" s="1"/>
  <c r="A40" i="1" s="1"/>
  <c r="A41" i="1" s="1"/>
  <c r="A42" i="1" s="1"/>
  <c r="A43" i="1" s="1"/>
  <c r="A44" i="1" s="1"/>
  <c r="A46" i="1" s="1"/>
  <c r="A48" i="1" s="1"/>
  <c r="A50" i="1" s="1"/>
  <c r="A53" i="1" s="1"/>
  <c r="E17" i="1" l="1"/>
  <c r="E30" i="1"/>
  <c r="G46" i="1"/>
  <c r="H15" i="1"/>
  <c r="G19" i="1"/>
  <c r="E16" i="1"/>
  <c r="E29" i="1"/>
  <c r="E35" i="1" s="1"/>
  <c r="H32" i="1"/>
  <c r="D46" i="1"/>
  <c r="H14" i="1"/>
  <c r="D35" i="1"/>
  <c r="F46" i="1"/>
  <c r="E40" i="1"/>
  <c r="H43" i="1"/>
  <c r="D19" i="1"/>
  <c r="D53" i="1" s="1"/>
  <c r="F19" i="1"/>
  <c r="F53" i="1" s="1"/>
  <c r="F35" i="1"/>
  <c r="E23" i="1"/>
  <c r="H31" i="1"/>
  <c r="H38" i="1"/>
  <c r="H46" i="1" s="1"/>
  <c r="H40" i="1"/>
  <c r="E44" i="1"/>
  <c r="E46" i="1"/>
  <c r="G53" i="1"/>
  <c r="E12" i="1"/>
  <c r="C35" i="1"/>
  <c r="C46" i="1"/>
  <c r="H12" i="1"/>
  <c r="H19" i="1" s="1"/>
  <c r="H29" i="1"/>
  <c r="E19" i="1" l="1"/>
  <c r="E53" i="1" s="1"/>
  <c r="H35" i="1"/>
  <c r="H53" i="1" s="1"/>
  <c r="C53" i="1"/>
</calcChain>
</file>

<file path=xl/sharedStrings.xml><?xml version="1.0" encoding="utf-8"?>
<sst xmlns="http://schemas.openxmlformats.org/spreadsheetml/2006/main" count="39" uniqueCount="37">
  <si>
    <t>Line</t>
  </si>
  <si>
    <t>No.</t>
  </si>
  <si>
    <t>Description</t>
  </si>
  <si>
    <t>August 2021 YTD Actuals</t>
  </si>
  <si>
    <t>August 2021 YTD Budget</t>
  </si>
  <si>
    <t>YTD Variance</t>
  </si>
  <si>
    <t>2021 Year End Projected Actuals</t>
  </si>
  <si>
    <t>Total 2021 Budget</t>
  </si>
  <si>
    <t>2021 Year End Variance</t>
  </si>
  <si>
    <t>Newman</t>
  </si>
  <si>
    <t>Newman Common</t>
  </si>
  <si>
    <t>Newman Unit 1</t>
  </si>
  <si>
    <t>Newman Unit 2</t>
  </si>
  <si>
    <t>Newman Unit 3</t>
  </si>
  <si>
    <t>Newman Unit 4</t>
  </si>
  <si>
    <t>Newman Unit 5</t>
  </si>
  <si>
    <t>Total Newman</t>
  </si>
  <si>
    <t>Copper</t>
  </si>
  <si>
    <t>Rio Grande</t>
  </si>
  <si>
    <t>Rio Grande Common</t>
  </si>
  <si>
    <t>Rio Grande Unit 6</t>
  </si>
  <si>
    <t>Rio Grande Unit 7</t>
  </si>
  <si>
    <t>Rio Grande Unit 8</t>
  </si>
  <si>
    <t>Rio Grande Unit 9</t>
  </si>
  <si>
    <t>Total Rio Grande</t>
  </si>
  <si>
    <t>Montana Power Station</t>
  </si>
  <si>
    <t>Montana Common</t>
  </si>
  <si>
    <t>Montana Joint U1 &amp; U2</t>
  </si>
  <si>
    <t>Montana Joint U3 &amp; U4</t>
  </si>
  <si>
    <t>Montana Unit 1</t>
  </si>
  <si>
    <t>Montana Unit 2</t>
  </si>
  <si>
    <t>Montana Unit 3</t>
  </si>
  <si>
    <t>Montana Unit 4</t>
  </si>
  <si>
    <t>Total Montana</t>
  </si>
  <si>
    <t>Generation Common</t>
  </si>
  <si>
    <t xml:space="preserve">Total Generating Plant O&amp;M </t>
  </si>
  <si>
    <t>EL PASO ELECTRIC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</si>
</sst>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1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38" fontId="2" fillId="0" borderId="0" xfId="1" applyNumberFormat="1" applyFont="1"/>
    <xf numFmtId="37" fontId="2" fillId="0" borderId="0" xfId="1" applyNumberFormat="1" applyFont="1"/>
    <xf numFmtId="0" fontId="3" fillId="0" borderId="0" xfId="1" applyFont="1"/>
    <xf numFmtId="38" fontId="2" fillId="0" borderId="0" xfId="1" applyNumberFormat="1" applyFont="1" applyAlignment="1">
      <alignment horizontal="center"/>
    </xf>
    <xf numFmtId="38" fontId="2" fillId="0" borderId="0" xfId="1" quotePrefix="1" applyNumberFormat="1" applyFont="1" applyAlignment="1">
      <alignment horizontal="center"/>
    </xf>
    <xf numFmtId="0" fontId="2" fillId="0" borderId="0" xfId="1" applyFont="1" applyAlignment="1">
      <alignment horizontal="center"/>
    </xf>
    <xf numFmtId="38" fontId="2" fillId="0" borderId="1" xfId="1" applyNumberFormat="1" applyFont="1" applyBorder="1" applyAlignment="1">
      <alignment horizontal="center"/>
    </xf>
    <xf numFmtId="0" fontId="2" fillId="0" borderId="1" xfId="1" quotePrefix="1" applyFont="1" applyBorder="1" applyAlignment="1">
      <alignment horizontal="center" wrapText="1"/>
    </xf>
    <xf numFmtId="0" fontId="2" fillId="0" borderId="1" xfId="1" quotePrefix="1" applyFont="1" applyBorder="1" applyAlignment="1">
      <alignment horizontal="center"/>
    </xf>
    <xf numFmtId="38" fontId="2" fillId="0" borderId="1" xfId="1" applyNumberFormat="1" applyFont="1" applyBorder="1"/>
    <xf numFmtId="41" fontId="2" fillId="0" borderId="0" xfId="1" applyNumberFormat="1" applyFont="1"/>
    <xf numFmtId="42" fontId="2" fillId="0" borderId="0" xfId="1" applyNumberFormat="1" applyFont="1"/>
    <xf numFmtId="42" fontId="2" fillId="0" borderId="2" xfId="1" applyNumberFormat="1" applyFont="1" applyBorder="1"/>
  </cellXfs>
  <cellStyles count="2">
    <cellStyle name="Normal" xfId="0" builtinId="0"/>
    <cellStyle name="Normal 2" xfId="1" xr:uid="{C4DFEE2B-16C4-442A-BCD8-BFD083C19E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QTRLY\QJUNE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BOD\1999\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FITCALC\2001\12Dec01\Inp1201_10%20Incremental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[QJUNE95.XLS][QJUNE95.XLS]FI_10"/>
      <sheetName val="15C-95"/>
      <sheetName val="ADFIT"/>
      <sheetName val="TAXES OTHER THAN FIT"/>
      <sheetName val="FITANALYSIS"/>
      <sheetName val="EEI- JUNE 1995"/>
      <sheetName val="[QJUNE95.XLS][QJUNE95.XLS]FIT_9"/>
      <sheetName val="[QJUNE95.XLS][QJUNE95.XLS]FIT_2"/>
      <sheetName val="[QJUNE95.XLS][QJUNE95.XLS]FIT_3"/>
      <sheetName val="[QJUNE95.XLS][QJUNE95.XLS]FIT_4"/>
      <sheetName val="[QJUNE95.XLS][QJUNE95.XLS]FIT_5"/>
      <sheetName val="[QJUNE95.XLS][QJUNE95.XLS]FIT_6"/>
      <sheetName val="[QJUNE95.XLS][QJUNE95.XLS]FIT_7"/>
      <sheetName val="[QJUNE95.XLS][QJUNE95.XLS]FIT_8"/>
      <sheetName val="[QJUNE95.XLS][QJUNE95.XLS]FI_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17CA-16E2-4D41-9D5D-2ED5E3471D27}">
  <sheetPr>
    <tabColor rgb="FF92D050"/>
    <pageSetUpPr fitToPage="1"/>
  </sheetPr>
  <dimension ref="A1:H54"/>
  <sheetViews>
    <sheetView tabSelected="1" view="pageBreakPreview" zoomScale="115" zoomScaleNormal="100" zoomScaleSheetLayoutView="115" workbookViewId="0">
      <selection activeCell="A2" sqref="A2"/>
    </sheetView>
  </sheetViews>
  <sheetFormatPr defaultColWidth="9.140625" defaultRowHeight="14.25" x14ac:dyDescent="0.2"/>
  <cols>
    <col min="1" max="1" width="5.7109375" style="1" customWidth="1"/>
    <col min="2" max="2" width="51.5703125" style="1" customWidth="1"/>
    <col min="3" max="3" width="15.28515625" style="1" customWidth="1"/>
    <col min="4" max="4" width="16" style="3" customWidth="1"/>
    <col min="5" max="5" width="15.28515625" style="3" customWidth="1"/>
    <col min="6" max="6" width="16" style="3" customWidth="1"/>
    <col min="7" max="8" width="15.28515625" style="3" customWidth="1"/>
    <col min="9" max="9" width="3.7109375" style="1" customWidth="1"/>
    <col min="10" max="16384" width="9.140625" style="1"/>
  </cols>
  <sheetData>
    <row r="1" spans="1:8" x14ac:dyDescent="0.2">
      <c r="A1" s="1" t="s">
        <v>36</v>
      </c>
      <c r="B1" s="2"/>
    </row>
    <row r="2" spans="1:8" x14ac:dyDescent="0.2">
      <c r="A2" s="2"/>
      <c r="B2" s="2"/>
    </row>
    <row r="3" spans="1:8" x14ac:dyDescent="0.2">
      <c r="A3" s="2"/>
      <c r="B3" s="2"/>
    </row>
    <row r="4" spans="1:8" x14ac:dyDescent="0.2">
      <c r="A4" s="2"/>
      <c r="B4" s="2"/>
    </row>
    <row r="5" spans="1:8" x14ac:dyDescent="0.2">
      <c r="A5" s="4"/>
      <c r="B5" s="2"/>
    </row>
    <row r="6" spans="1:8" s="7" customFormat="1" x14ac:dyDescent="0.2">
      <c r="A6" s="5"/>
      <c r="B6" s="6"/>
    </row>
    <row r="7" spans="1:8" x14ac:dyDescent="0.2">
      <c r="A7" s="5" t="s">
        <v>0</v>
      </c>
      <c r="B7" s="5"/>
    </row>
    <row r="8" spans="1:8" ht="42.75" x14ac:dyDescent="0.2">
      <c r="A8" s="8" t="s">
        <v>1</v>
      </c>
      <c r="B8" s="8" t="s">
        <v>2</v>
      </c>
      <c r="C8" s="9" t="s">
        <v>3</v>
      </c>
      <c r="D8" s="9" t="s">
        <v>4</v>
      </c>
      <c r="E8" s="10" t="s">
        <v>5</v>
      </c>
      <c r="F8" s="9" t="s">
        <v>6</v>
      </c>
      <c r="G8" s="9" t="s">
        <v>7</v>
      </c>
      <c r="H8" s="9" t="s">
        <v>8</v>
      </c>
    </row>
    <row r="9" spans="1:8" x14ac:dyDescent="0.2">
      <c r="A9" s="2"/>
      <c r="B9" s="2"/>
    </row>
    <row r="10" spans="1:8" x14ac:dyDescent="0.2">
      <c r="A10" s="2"/>
      <c r="B10" s="11" t="s">
        <v>9</v>
      </c>
    </row>
    <row r="11" spans="1:8" x14ac:dyDescent="0.2">
      <c r="B11" s="2"/>
    </row>
    <row r="12" spans="1:8" x14ac:dyDescent="0.2">
      <c r="A12" s="7">
        <f>+A11+1</f>
        <v>1</v>
      </c>
      <c r="B12" s="2" t="s">
        <v>10</v>
      </c>
      <c r="C12" s="12">
        <v>10613692.909999959</v>
      </c>
      <c r="D12" s="12">
        <v>7429697.9300000025</v>
      </c>
      <c r="E12" s="12">
        <f>+C12-D12</f>
        <v>3183994.9799999567</v>
      </c>
      <c r="F12" s="12">
        <v>14166728.729999939</v>
      </c>
      <c r="G12" s="12">
        <v>10835260.510000013</v>
      </c>
      <c r="H12" s="13">
        <f t="shared" ref="H12:H17" si="0">+F12-G12</f>
        <v>3331468.2199999262</v>
      </c>
    </row>
    <row r="13" spans="1:8" x14ac:dyDescent="0.2">
      <c r="A13" s="7">
        <f>+A12+1</f>
        <v>2</v>
      </c>
      <c r="B13" s="2" t="s">
        <v>11</v>
      </c>
      <c r="C13" s="12">
        <v>3994972.0799999977</v>
      </c>
      <c r="D13" s="12">
        <v>2486249.6</v>
      </c>
      <c r="E13" s="12">
        <f t="shared" ref="E13:E17" si="1">+C13-D13</f>
        <v>1508722.4799999977</v>
      </c>
      <c r="F13" s="12">
        <v>4689584.2299999995</v>
      </c>
      <c r="G13" s="12">
        <v>2861996.3100000015</v>
      </c>
      <c r="H13" s="13">
        <f t="shared" si="0"/>
        <v>1827587.9199999981</v>
      </c>
    </row>
    <row r="14" spans="1:8" x14ac:dyDescent="0.2">
      <c r="A14" s="7">
        <f>+A13+1</f>
        <v>3</v>
      </c>
      <c r="B14" s="2" t="s">
        <v>12</v>
      </c>
      <c r="C14" s="12">
        <v>1359516.71</v>
      </c>
      <c r="D14" s="12">
        <v>1056415.9599999997</v>
      </c>
      <c r="E14" s="12">
        <f t="shared" si="1"/>
        <v>303100.75000000023</v>
      </c>
      <c r="F14" s="12">
        <v>1555668.7600000016</v>
      </c>
      <c r="G14" s="12">
        <v>1302358.9099999997</v>
      </c>
      <c r="H14" s="13">
        <f t="shared" si="0"/>
        <v>253309.85000000196</v>
      </c>
    </row>
    <row r="15" spans="1:8" x14ac:dyDescent="0.2">
      <c r="A15" s="7">
        <f t="shared" ref="A15:A17" si="2">+A14+1</f>
        <v>4</v>
      </c>
      <c r="B15" s="2" t="s">
        <v>13</v>
      </c>
      <c r="C15" s="12">
        <v>3106799.1199999992</v>
      </c>
      <c r="D15" s="12">
        <v>2698174.6399999997</v>
      </c>
      <c r="E15" s="12">
        <f t="shared" si="1"/>
        <v>408624.47999999952</v>
      </c>
      <c r="F15" s="12">
        <v>3238950.0899999971</v>
      </c>
      <c r="G15" s="12">
        <v>2887158.9099999997</v>
      </c>
      <c r="H15" s="13">
        <f t="shared" si="0"/>
        <v>351791.17999999737</v>
      </c>
    </row>
    <row r="16" spans="1:8" x14ac:dyDescent="0.2">
      <c r="A16" s="7">
        <f t="shared" si="2"/>
        <v>5</v>
      </c>
      <c r="B16" s="2" t="s">
        <v>14</v>
      </c>
      <c r="C16" s="12">
        <v>2140655.4699999979</v>
      </c>
      <c r="D16" s="12">
        <v>2752320.2399999974</v>
      </c>
      <c r="E16" s="12">
        <f t="shared" si="1"/>
        <v>-611664.76999999955</v>
      </c>
      <c r="F16" s="12">
        <v>4954518.7899999982</v>
      </c>
      <c r="G16" s="12">
        <v>4761005.2799999965</v>
      </c>
      <c r="H16" s="13">
        <f t="shared" si="0"/>
        <v>193513.51000000164</v>
      </c>
    </row>
    <row r="17" spans="1:8" x14ac:dyDescent="0.2">
      <c r="A17" s="7">
        <f t="shared" si="2"/>
        <v>6</v>
      </c>
      <c r="B17" s="2" t="s">
        <v>15</v>
      </c>
      <c r="C17" s="12">
        <v>2570185.9900000035</v>
      </c>
      <c r="D17" s="12">
        <v>3863824.0000000028</v>
      </c>
      <c r="E17" s="12">
        <f t="shared" si="1"/>
        <v>-1293638.0099999993</v>
      </c>
      <c r="F17" s="12">
        <v>3171824.4299999955</v>
      </c>
      <c r="G17" s="12">
        <v>4280367.2000000048</v>
      </c>
      <c r="H17" s="13">
        <f t="shared" si="0"/>
        <v>-1108542.7700000093</v>
      </c>
    </row>
    <row r="18" spans="1:8" x14ac:dyDescent="0.2">
      <c r="A18" s="7"/>
      <c r="B18" s="2"/>
      <c r="C18" s="12"/>
      <c r="E18" s="12"/>
      <c r="G18" s="12"/>
      <c r="H18" s="13"/>
    </row>
    <row r="19" spans="1:8" ht="15" thickBot="1" x14ac:dyDescent="0.25">
      <c r="A19" s="7">
        <f>+A17+1</f>
        <v>7</v>
      </c>
      <c r="B19" s="1" t="s">
        <v>16</v>
      </c>
      <c r="C19" s="14">
        <f>SUM(C12:C17)</f>
        <v>23785822.279999956</v>
      </c>
      <c r="D19" s="14">
        <f t="shared" ref="D19:H19" si="3">SUM(D12:D17)</f>
        <v>20286682.370000005</v>
      </c>
      <c r="E19" s="14">
        <f t="shared" si="3"/>
        <v>3499139.909999955</v>
      </c>
      <c r="F19" s="14">
        <f t="shared" si="3"/>
        <v>31777275.02999993</v>
      </c>
      <c r="G19" s="14">
        <f t="shared" si="3"/>
        <v>26928147.12000002</v>
      </c>
      <c r="H19" s="14">
        <f t="shared" si="3"/>
        <v>4849127.9099999163</v>
      </c>
    </row>
    <row r="20" spans="1:8" ht="15" thickTop="1" x14ac:dyDescent="0.2">
      <c r="D20" s="1"/>
      <c r="E20" s="1"/>
      <c r="F20" s="1"/>
      <c r="G20" s="1"/>
      <c r="H20" s="1"/>
    </row>
    <row r="21" spans="1:8" x14ac:dyDescent="0.2">
      <c r="A21" s="7">
        <f>+A19+1</f>
        <v>8</v>
      </c>
      <c r="B21" s="11" t="s">
        <v>17</v>
      </c>
      <c r="D21" s="1"/>
      <c r="E21" s="1"/>
      <c r="F21" s="1"/>
      <c r="G21" s="1"/>
      <c r="H21" s="1"/>
    </row>
    <row r="22" spans="1:8" x14ac:dyDescent="0.2">
      <c r="D22" s="1"/>
      <c r="E22" s="1"/>
      <c r="F22" s="1"/>
      <c r="G22" s="1"/>
      <c r="H22" s="1"/>
    </row>
    <row r="23" spans="1:8" ht="15" thickBot="1" x14ac:dyDescent="0.25">
      <c r="A23" s="7">
        <f>+A21+1</f>
        <v>9</v>
      </c>
      <c r="B23" s="2" t="s">
        <v>17</v>
      </c>
      <c r="C23" s="14">
        <v>735286.31000000017</v>
      </c>
      <c r="D23" s="14">
        <v>484220.12999999989</v>
      </c>
      <c r="E23" s="14">
        <f t="shared" ref="E23" si="4">+C23-D23</f>
        <v>251066.18000000028</v>
      </c>
      <c r="F23" s="14">
        <v>849754.43000000145</v>
      </c>
      <c r="G23" s="14">
        <v>606586.32000000007</v>
      </c>
      <c r="H23" s="14">
        <f t="shared" ref="H23" si="5">+F23-G23</f>
        <v>243168.11000000138</v>
      </c>
    </row>
    <row r="24" spans="1:8" ht="15" thickTop="1" x14ac:dyDescent="0.2">
      <c r="A24" s="7"/>
      <c r="B24" s="2"/>
      <c r="C24" s="12"/>
      <c r="E24" s="12"/>
      <c r="G24" s="12"/>
      <c r="H24" s="13"/>
    </row>
    <row r="25" spans="1:8" x14ac:dyDescent="0.2">
      <c r="D25" s="1"/>
      <c r="E25" s="1"/>
      <c r="F25" s="1"/>
      <c r="G25" s="1"/>
      <c r="H25" s="1"/>
    </row>
    <row r="26" spans="1:8" x14ac:dyDescent="0.2">
      <c r="D26" s="1"/>
      <c r="E26" s="1"/>
      <c r="F26" s="1"/>
      <c r="G26" s="1"/>
      <c r="H26" s="13"/>
    </row>
    <row r="27" spans="1:8" x14ac:dyDescent="0.2">
      <c r="B27" s="11" t="s">
        <v>18</v>
      </c>
      <c r="D27" s="1"/>
      <c r="E27" s="1"/>
      <c r="F27" s="1"/>
      <c r="G27" s="1"/>
      <c r="H27" s="13"/>
    </row>
    <row r="28" spans="1:8" x14ac:dyDescent="0.2">
      <c r="B28" s="2"/>
      <c r="D28" s="1"/>
      <c r="E28" s="1"/>
      <c r="F28" s="1"/>
      <c r="G28" s="1"/>
      <c r="H28" s="13"/>
    </row>
    <row r="29" spans="1:8" x14ac:dyDescent="0.2">
      <c r="A29" s="1">
        <f>+A23+1</f>
        <v>10</v>
      </c>
      <c r="B29" s="1" t="s">
        <v>19</v>
      </c>
      <c r="C29" s="12">
        <v>3302679.949999996</v>
      </c>
      <c r="D29" s="12">
        <v>2857659.9900000039</v>
      </c>
      <c r="E29" s="12">
        <f t="shared" ref="E29:E33" si="6">+C29-D29</f>
        <v>445019.95999999205</v>
      </c>
      <c r="F29" s="12">
        <v>4859322.859999991</v>
      </c>
      <c r="G29" s="12">
        <v>4336814.3500000034</v>
      </c>
      <c r="H29" s="13">
        <f t="shared" ref="H29:H33" si="7">+F29-G29</f>
        <v>522508.50999998767</v>
      </c>
    </row>
    <row r="30" spans="1:8" x14ac:dyDescent="0.2">
      <c r="A30" s="1">
        <f>+A29+1</f>
        <v>11</v>
      </c>
      <c r="B30" s="1" t="s">
        <v>20</v>
      </c>
      <c r="C30" s="12">
        <v>1253402.4800000016</v>
      </c>
      <c r="D30" s="12">
        <v>685146.64</v>
      </c>
      <c r="E30" s="12">
        <f t="shared" si="6"/>
        <v>568255.8400000016</v>
      </c>
      <c r="F30" s="12">
        <v>1318650.2700000016</v>
      </c>
      <c r="G30" s="12">
        <v>709718</v>
      </c>
      <c r="H30" s="13">
        <f t="shared" si="7"/>
        <v>608932.27000000165</v>
      </c>
    </row>
    <row r="31" spans="1:8" x14ac:dyDescent="0.2">
      <c r="A31" s="1">
        <f t="shared" ref="A31:A33" si="8">+A30+1</f>
        <v>12</v>
      </c>
      <c r="B31" s="1" t="s">
        <v>21</v>
      </c>
      <c r="C31" s="12">
        <v>918438.02000000374</v>
      </c>
      <c r="D31" s="12">
        <v>883343.08000000007</v>
      </c>
      <c r="E31" s="12">
        <f t="shared" si="6"/>
        <v>35094.940000003669</v>
      </c>
      <c r="F31" s="12">
        <v>1269014.9000000041</v>
      </c>
      <c r="G31" s="12">
        <v>1263335.2899999989</v>
      </c>
      <c r="H31" s="13">
        <f t="shared" si="7"/>
        <v>5679.6100000052247</v>
      </c>
    </row>
    <row r="32" spans="1:8" x14ac:dyDescent="0.2">
      <c r="A32" s="1">
        <f t="shared" si="8"/>
        <v>13</v>
      </c>
      <c r="B32" s="1" t="s">
        <v>22</v>
      </c>
      <c r="C32" s="12">
        <v>1976544.1299999952</v>
      </c>
      <c r="D32" s="12">
        <v>1861910.399999999</v>
      </c>
      <c r="E32" s="12">
        <f t="shared" si="6"/>
        <v>114633.72999999626</v>
      </c>
      <c r="F32" s="12">
        <v>4466870.1499999883</v>
      </c>
      <c r="G32" s="12">
        <v>7251161.6300000008</v>
      </c>
      <c r="H32" s="13">
        <f t="shared" si="7"/>
        <v>-2784291.4800000126</v>
      </c>
    </row>
    <row r="33" spans="1:8" x14ac:dyDescent="0.2">
      <c r="A33" s="1">
        <f t="shared" si="8"/>
        <v>14</v>
      </c>
      <c r="B33" s="1" t="s">
        <v>23</v>
      </c>
      <c r="C33" s="12">
        <v>1055775.2600000028</v>
      </c>
      <c r="D33" s="12">
        <v>1054625.2899999996</v>
      </c>
      <c r="E33" s="12">
        <f t="shared" si="6"/>
        <v>1149.9700000032317</v>
      </c>
      <c r="F33" s="12">
        <v>1590878.9900000063</v>
      </c>
      <c r="G33" s="12">
        <v>1578840.9299999995</v>
      </c>
      <c r="H33" s="13">
        <f t="shared" si="7"/>
        <v>12038.060000006808</v>
      </c>
    </row>
    <row r="34" spans="1:8" x14ac:dyDescent="0.2">
      <c r="H34" s="13"/>
    </row>
    <row r="35" spans="1:8" ht="15" thickBot="1" x14ac:dyDescent="0.25">
      <c r="A35" s="1">
        <f>+A33+1</f>
        <v>15</v>
      </c>
      <c r="B35" s="1" t="s">
        <v>24</v>
      </c>
      <c r="C35" s="14">
        <f>SUM(C29:C34)</f>
        <v>8506839.8399999999</v>
      </c>
      <c r="D35" s="14">
        <f t="shared" ref="D35:H35" si="9">SUM(D29:D34)</f>
        <v>7342685.4000000022</v>
      </c>
      <c r="E35" s="14">
        <f t="shared" si="9"/>
        <v>1164154.4399999969</v>
      </c>
      <c r="F35" s="14">
        <f t="shared" si="9"/>
        <v>13504737.169999991</v>
      </c>
      <c r="G35" s="14">
        <f t="shared" si="9"/>
        <v>15139870.200000003</v>
      </c>
      <c r="H35" s="14">
        <f t="shared" si="9"/>
        <v>-1635133.0300000112</v>
      </c>
    </row>
    <row r="36" spans="1:8" ht="15" thickTop="1" x14ac:dyDescent="0.2">
      <c r="C36" s="13"/>
      <c r="D36" s="13"/>
      <c r="E36" s="13"/>
      <c r="F36" s="13"/>
      <c r="G36" s="13"/>
      <c r="H36" s="13"/>
    </row>
    <row r="37" spans="1:8" x14ac:dyDescent="0.2">
      <c r="B37" s="11" t="s">
        <v>25</v>
      </c>
      <c r="H37" s="13"/>
    </row>
    <row r="38" spans="1:8" x14ac:dyDescent="0.2">
      <c r="A38" s="1">
        <f>+A35+1</f>
        <v>16</v>
      </c>
      <c r="B38" s="1" t="s">
        <v>26</v>
      </c>
      <c r="C38" s="12">
        <v>2696188.2299999916</v>
      </c>
      <c r="D38" s="12">
        <v>2751937.4100000011</v>
      </c>
      <c r="E38" s="12">
        <f t="shared" ref="E38:E44" si="10">+C38-D38</f>
        <v>-55749.180000009481</v>
      </c>
      <c r="F38" s="12">
        <v>3538426.7899999949</v>
      </c>
      <c r="G38" s="12">
        <v>3628867.85</v>
      </c>
      <c r="H38" s="13">
        <f t="shared" ref="H38:H44" si="11">+F38-G38</f>
        <v>-90441.060000005178</v>
      </c>
    </row>
    <row r="39" spans="1:8" x14ac:dyDescent="0.2">
      <c r="A39" s="1">
        <f>+A38+1</f>
        <v>17</v>
      </c>
      <c r="B39" s="1" t="s">
        <v>27</v>
      </c>
      <c r="C39" s="12">
        <v>132041.44000000003</v>
      </c>
      <c r="D39" s="12">
        <v>176500.08000000005</v>
      </c>
      <c r="E39" s="12">
        <f t="shared" si="10"/>
        <v>-44458.640000000014</v>
      </c>
      <c r="F39" s="12">
        <v>167834.43000000025</v>
      </c>
      <c r="G39" s="12">
        <v>213500.00000000012</v>
      </c>
      <c r="H39" s="13">
        <f t="shared" si="11"/>
        <v>-45665.569999999861</v>
      </c>
    </row>
    <row r="40" spans="1:8" x14ac:dyDescent="0.2">
      <c r="A40" s="1">
        <f t="shared" ref="A40:A44" si="12">+A39+1</f>
        <v>18</v>
      </c>
      <c r="B40" s="1" t="s">
        <v>28</v>
      </c>
      <c r="C40" s="12">
        <v>81171.139999999956</v>
      </c>
      <c r="D40" s="12">
        <v>113666.71999999997</v>
      </c>
      <c r="E40" s="12">
        <f t="shared" si="10"/>
        <v>-32495.580000000016</v>
      </c>
      <c r="F40" s="12">
        <v>92837.859999999971</v>
      </c>
      <c r="G40" s="12">
        <v>123499.99999999997</v>
      </c>
      <c r="H40" s="13">
        <f t="shared" si="11"/>
        <v>-30662.14</v>
      </c>
    </row>
    <row r="41" spans="1:8" x14ac:dyDescent="0.2">
      <c r="A41" s="1">
        <f t="shared" si="12"/>
        <v>19</v>
      </c>
      <c r="B41" s="1" t="s">
        <v>29</v>
      </c>
      <c r="C41" s="12">
        <v>616347.18000000028</v>
      </c>
      <c r="D41" s="12">
        <v>698959.6</v>
      </c>
      <c r="E41" s="12">
        <f t="shared" si="10"/>
        <v>-82612.419999999693</v>
      </c>
      <c r="F41" s="12">
        <v>836702.8600000008</v>
      </c>
      <c r="G41" s="12">
        <v>906191.43</v>
      </c>
      <c r="H41" s="13">
        <f t="shared" si="11"/>
        <v>-69488.56999999925</v>
      </c>
    </row>
    <row r="42" spans="1:8" x14ac:dyDescent="0.2">
      <c r="A42" s="1">
        <f t="shared" si="12"/>
        <v>20</v>
      </c>
      <c r="B42" s="1" t="s">
        <v>30</v>
      </c>
      <c r="C42" s="12">
        <v>715831.47999999882</v>
      </c>
      <c r="D42" s="12">
        <v>696247.6</v>
      </c>
      <c r="E42" s="12">
        <f t="shared" si="10"/>
        <v>19583.879999998841</v>
      </c>
      <c r="F42" s="12">
        <v>1028220.1399999998</v>
      </c>
      <c r="G42" s="12">
        <v>901626.43</v>
      </c>
      <c r="H42" s="13">
        <f t="shared" si="11"/>
        <v>126593.70999999973</v>
      </c>
    </row>
    <row r="43" spans="1:8" x14ac:dyDescent="0.2">
      <c r="A43" s="1">
        <f t="shared" si="12"/>
        <v>21</v>
      </c>
      <c r="B43" s="1" t="s">
        <v>31</v>
      </c>
      <c r="C43" s="12">
        <v>676524.34999999986</v>
      </c>
      <c r="D43" s="12">
        <v>682123.20000000054</v>
      </c>
      <c r="E43" s="12">
        <f t="shared" si="10"/>
        <v>-5598.8500000006752</v>
      </c>
      <c r="F43" s="12">
        <v>859210.62000000011</v>
      </c>
      <c r="G43" s="12">
        <v>870926.81000000087</v>
      </c>
      <c r="H43" s="13">
        <f t="shared" si="11"/>
        <v>-11716.190000000759</v>
      </c>
    </row>
    <row r="44" spans="1:8" x14ac:dyDescent="0.2">
      <c r="A44" s="1">
        <f t="shared" si="12"/>
        <v>22</v>
      </c>
      <c r="B44" s="1" t="s">
        <v>32</v>
      </c>
      <c r="C44" s="12">
        <v>656491.93999999785</v>
      </c>
      <c r="D44" s="12">
        <v>822235.84000000055</v>
      </c>
      <c r="E44" s="12">
        <f t="shared" si="10"/>
        <v>-165743.9000000027</v>
      </c>
      <c r="F44" s="12">
        <v>991822.84999999928</v>
      </c>
      <c r="G44" s="12">
        <v>1008611.6900000009</v>
      </c>
      <c r="H44" s="13">
        <f t="shared" si="11"/>
        <v>-16788.840000001597</v>
      </c>
    </row>
    <row r="45" spans="1:8" x14ac:dyDescent="0.2">
      <c r="H45" s="13"/>
    </row>
    <row r="46" spans="1:8" ht="15" thickBot="1" x14ac:dyDescent="0.25">
      <c r="A46" s="1">
        <f>+A44+1</f>
        <v>23</v>
      </c>
      <c r="B46" s="1" t="s">
        <v>33</v>
      </c>
      <c r="C46" s="14">
        <f>SUM(C38:C45)</f>
        <v>5574595.7599999877</v>
      </c>
      <c r="D46" s="14">
        <f t="shared" ref="D46:H46" si="13">SUM(D38:D45)</f>
        <v>5941670.450000002</v>
      </c>
      <c r="E46" s="14">
        <f t="shared" si="13"/>
        <v>-367074.69000001374</v>
      </c>
      <c r="F46" s="14">
        <f t="shared" si="13"/>
        <v>7515055.5499999952</v>
      </c>
      <c r="G46" s="14">
        <f t="shared" si="13"/>
        <v>7653224.2100000009</v>
      </c>
      <c r="H46" s="14">
        <f t="shared" si="13"/>
        <v>-138168.6600000069</v>
      </c>
    </row>
    <row r="47" spans="1:8" ht="15" thickTop="1" x14ac:dyDescent="0.2"/>
    <row r="48" spans="1:8" x14ac:dyDescent="0.2">
      <c r="A48" s="1">
        <f>+A46+1</f>
        <v>24</v>
      </c>
      <c r="B48" s="11" t="s">
        <v>34</v>
      </c>
    </row>
    <row r="50" spans="1:8" ht="15" thickBot="1" x14ac:dyDescent="0.25">
      <c r="A50" s="1">
        <f>+A48+1</f>
        <v>25</v>
      </c>
      <c r="B50" s="2" t="s">
        <v>34</v>
      </c>
      <c r="C50" s="14">
        <v>1772633.2299999995</v>
      </c>
      <c r="D50" s="14">
        <v>1922263.4999999988</v>
      </c>
      <c r="E50" s="14">
        <f t="shared" ref="E50" si="14">+C50-D50</f>
        <v>-149630.26999999932</v>
      </c>
      <c r="F50" s="14">
        <v>2855916.0500000021</v>
      </c>
      <c r="G50" s="14">
        <v>3097933.8299999963</v>
      </c>
      <c r="H50" s="14">
        <f t="shared" ref="H50" si="15">+F50-G50</f>
        <v>-242017.77999999421</v>
      </c>
    </row>
    <row r="51" spans="1:8" ht="15" thickTop="1" x14ac:dyDescent="0.2">
      <c r="B51" s="2"/>
      <c r="C51" s="13"/>
      <c r="D51" s="13"/>
      <c r="E51" s="13"/>
      <c r="F51" s="13"/>
      <c r="G51" s="13"/>
      <c r="H51" s="13"/>
    </row>
    <row r="53" spans="1:8" ht="15" thickBot="1" x14ac:dyDescent="0.25">
      <c r="A53" s="1">
        <f>+A50+1</f>
        <v>26</v>
      </c>
      <c r="B53" s="1" t="s">
        <v>35</v>
      </c>
      <c r="C53" s="14">
        <f>+C19+C23+C35+C46+C50</f>
        <v>40375177.419999942</v>
      </c>
      <c r="D53" s="14">
        <f t="shared" ref="D53:H53" si="16">+D19+D23+D35+D46+D50</f>
        <v>35977521.850000009</v>
      </c>
      <c r="E53" s="14">
        <f t="shared" si="16"/>
        <v>4397655.5699999388</v>
      </c>
      <c r="F53" s="14">
        <f t="shared" si="16"/>
        <v>56502738.229999922</v>
      </c>
      <c r="G53" s="14">
        <f t="shared" si="16"/>
        <v>53425761.680000022</v>
      </c>
      <c r="H53" s="14">
        <f t="shared" si="16"/>
        <v>3076976.5499999053</v>
      </c>
    </row>
    <row r="54" spans="1:8" ht="15" thickTop="1" x14ac:dyDescent="0.2"/>
  </sheetData>
  <pageMargins left="1" right="0.65" top="1" bottom="0.75" header="0.75" footer="0.5"/>
  <pageSetup scale="62" orientation="landscape" r:id="rId1"/>
  <headerFooter>
    <oddHeader>&amp;R&amp;12SOAH Docket No. 473-21-2606  
PUC Docket No. 52195
CEP's 19th, Q. No. CEP 19-21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19-21 Attachment 1</vt:lpstr>
      <vt:lpstr>'CEP 19-21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2021-12-15T21:08:21Z</dcterms:created>
  <dcterms:modified xsi:type="dcterms:W3CDTF">2021-12-15T21:08:25Z</dcterms:modified>
</cp:coreProperties>
</file>